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35"/>
  </bookViews>
  <sheets>
    <sheet name="表-12-3 专业工程暂估价及结算价表" sheetId="1" r:id="rId1"/>
  </sheets>
  <calcPr calcId="144525"/>
  <oleSize ref="A10"/>
</workbook>
</file>

<file path=xl/sharedStrings.xml><?xml version="1.0" encoding="utf-8"?>
<sst xmlns="http://schemas.openxmlformats.org/spreadsheetml/2006/main" count="78">
  <si>
    <t>专业工程暂估价及结算价表</t>
  </si>
  <si>
    <t>工程名称：陈巴尔虎旗“智慧党建”红色展厅装饰工程</t>
  </si>
  <si>
    <t>标段：</t>
  </si>
  <si>
    <t>第 1 页  共 1 页</t>
  </si>
  <si>
    <t>序号</t>
  </si>
  <si>
    <t>工程名称</t>
  </si>
  <si>
    <t>工程内容</t>
  </si>
  <si>
    <t>暂估金额
（元）</t>
  </si>
  <si>
    <t>结算金额
(元)</t>
  </si>
  <si>
    <t>差额
±(元)</t>
  </si>
  <si>
    <t>备注</t>
  </si>
  <si>
    <t>液晶触控电脑一体机</t>
  </si>
  <si>
    <t>硬件  1、★屏幕尺寸：65英寸LED液晶A规屏，显示比例：16:9。
2、★屏幕要求：A规LED液晶屏（出具相关权威机构证明），屏幕显示效果达到全高清点对点1080P显示，图像物理分辨率达到1920×1080。
3、★整机屏幕采用钢化玻璃，使用1kg钢球，在1.9m处自由落体撞击整机液晶显示屏幕的钢化玻璃，产品无损伤破裂，功能无异常。（提供相关权威检测报告复印件加盖厂家公章）
4、★机身具备防盐雾锈蚀特性，且满足GB4943.1-2011标准中的防火要求（提供相关权威检测报告复印件加盖厂家公章）。
5、整机支持一键黑屏节能75%，且整机符合GB21520-2008的能源效率等级1级限值要求（提供相关权威检测报告复印件加盖厂家公章）。
6、★触摸中控菜单上的通道信号源名称支持自定义，方便老师识别（提供相关权威检测报告复印件加盖厂家公章）。
7、★当外接电脑设备时，如整机处于关机上电状态，则接上外接电脑后可自动开机。如整机处于正常使用状态，则设备能自动识别并切换到对应的信号源通道，且断开后能回到上一通道。自动跳转前支持选择确认，待确认后再跳转。
8、★提供前置按键：电视开关、电脑开关、整机开关整合在一个物理按键上（提供相关权威检测报告复印件加盖厂家公章）。
9、★硬件触控技术：采用红外十点触控技术。（提供相关权威检测报告复印件加盖厂家公章）。
10、★一键调整分辨率：可通过实体按键以及触摸按键对内置电脑画面实现一键切换屏幕分辨率，调整画面显示比例。（提供相关权威检测报告复印件加盖厂家公章）。
11、★整机具备至少3路前置双通道USB接口,同一个USB接口可支持同时在Windows及Android系统下被读取，无需区分。其中至少有1路为USB3.0。（提供相关权威检测报告）。
12、随设备附带远程设备控制器，控制器集合12个F键（功能按键），并具备键盘常用的软件退出、页面切换、空格、回车、取消等组合按键，可实现一键开启智能教学软件，对PPT进行前后翻页（内置电脑及外置电脑皆可控制）、一键锁定/解锁触摸及整机实体按键（提供相关权威检测报告复印件加盖厂家公章）。
13、★支持智能U盘锁功能，整机可设置触摸及按键自动锁定，保证无关人士无法自由操作，需要使用时只需插入USB key即可解锁（提供相关权威检测报告复印件加盖厂家公章）。
14、整机屏幕玻璃防眩光，玻璃透光率达到90%以上，玻璃AG光面光泽度为80±20，雾度为5%-14%，整机表面硬度≥6H（提供相关权威机构检测报告复印件加盖厂家公章）。
15、★支持任意通道画面放大功能，可在整机任意通道下将画面冻结并双击画面任一部分进行放大，也可以通过按键将整个画面自由缩放，放大后的屏幕画面可进行任意拖拽。
16、★无PC状态下，嵌入式互动白板支持十笔或以上书写及手势擦除（手势擦除识别面积根据手势大小自动调整）（提供相关权威机构检测报告复印件加盖厂家公章）。
17、触摸屏具有防光干扰功能，能在照度350K LUX（勒克司）环境下仍能正常工作（提供相关权威机构检测报告复印件加盖厂家公章）
18、无需借助PC，整机可一键进行硬件自检，包括对系统硬盘、系统内存、触摸框、PC模块、光感系统等模块进行检测，并针对不同模块给出问题原因提示，支持直接扫描系统提供的二维码进行在线客服问题保修（提供相关权威机构检测报告复印件加盖厂家公章）。
19、★电视系统参数：
1）输入端子:≥2路VGA；≥2路Audio；≥1路AV；≥1路YPbPr；≥3路HDMI；≥1路TV RF；≥2路Android USB；≥1路Line in；≥1路RS232接口；≥1路RJ45。
2）输出端子：≥1路耳机；≥1路HDMI；≥1路同轴输出。
3）整机具备HDMI out输出端子，可将设备任意通道的音视频信号输出到外部显示设备。
4）TV多媒体USB至少有1路USB3.0高速传输端口，至少有2路前置端口。
5）显示屏寿命不低于100000小时。（提供相关权威机构证明复印件加盖厂家公章）
20、嵌入式系统参数：1）★在嵌入式安卓操作系统下，能对TV多媒体USB所读取到的课件文件进行自动归类，可快速分类查找office文档、音乐、视频、图片等文件，检索后可直接在界面中打开（提供相关权威机构检测报告复印件加盖厂家公章）
31、内置电脑模块：
1)★采用模块化电脑方案，抽拉内置式，采用80pin或以上接口，实现无单独接线的插拔，低噪音热管传导散热设计。
2)★采用按压式开关，无需工具即可快速拆卸电脑模块。3)采用双WiFi天线，增强无线网络信号。4)处理器：Intel Core i3,主频为双核四线程3.0GHz或以上5)内存：4G DDR3笔记本内存或以上配置6)硬盘：500G或以上机械硬盘7)内置WiFi：IEEE 802.11n标准8)内置网卡：10M/100M/1000M9)★具有独立非外扩展的电脑USB接口：电脑上至少6个USB接口，其中至少4个为USB3.0接口。10)★具有独立非外扩展的视频输出接口：≥1路VGA ；≥1路HDMI ；≥1路DP
软件1、★软件支持用户注册登录，登录后可实现白板软件与资源分享平台对接，对资源进行上传、下载。2、★在线备课功能：可在线调用网络资源，支持将浏览器页面中的任何图片内容直接选择拖拽到白板中使用。支持在线云存储功能，可将备好的课件在白板软件中进行上传，授课时可直接从同一白板软件中下载打开。支持任意单一素材一键上传，授课时可直接拖拽调用。
3、备课模式：1)★文本框：支持文本输入并可快速设置字体、大小、颜色、粗体、斜体、下划线、上角标、下角标、项目符号，方便指数、化学式等复杂文本的输入。可对文本的对齐、缩进、行高等进行设置。2)★高级图形：支持对话框、五角星、大括号、旗子等特殊图形绘制，同时支持自定义绘制复杂的任意多边形及曲边图形。3)★蒙层工具：一键对输入的文本、图片、形状设置蒙层进行隐藏，授课模式下可通过擦除蒙层展现图片，丰富课件互动展示效果。4)★多媒体打点：支持对音频、视频文件进行打点，可在音、视频进度条任意位置设置多处开始播放节点，免去复杂的音视频剪辑，方便老师快速定位关键教学内容。
5)★数学公式编辑器：支持数学复杂公式输入，提供不少于20个数学符号及模板，输出的公式内容支持不同颜色标记及二次编辑。6)★思维导图：提供思维导图编辑功能，可轻松增删或拖拽编辑内容节点，并支持在节点上插入图片、音频、视频、网页链接、课件页面链接。支持思维导图逐级、逐个节点展开，并可任意缩放，满足不同演示需求。7)★学科工具：根据老师账号中设置的学科不同，备课模式工具栏会自动提供与学科相对应的教学工具，例如语文学科会出现田字格工具，无需老师自行选择工具。
别动作实现擦除。
4、★边写边擦：支持两到三个人在选择书写工具的状态下同时书写和擦除，互不影响，方便不同学生在屏幕上同时书写。
5、★无需打开任何软件，直接播放PPT课件，即可进行书写批注、内容放大，板中板，其批注内容保存在PPT原文件里。
6、★思维轴工具：提供思维轴教学工具，教师可以在横轴上自由设置内容节点，并在节点中添加文字、图片、视频及超链接，添加后的内容支持缩放、批注和擦除，且横轴可左右拖拽，超链接可跳转到本地白板工具。
7、语文模式和工具：★米字格、四线格均可自行设置行数、列数；
8、数学模式和工具：1）★支持圆、矩形、三角形、多边形等图形的绘制，圆形绘制后可设置显示半径和圆心，三角形绘制后可设置内切圆、外接圆，矩形绘制后可设置外接圆，及短边相切圆。2）★支持绘制复杂不规则图形及辅助线。绘制时笔端附近细节可自动放大，便于准确画出辅助线；
9、化学模式和工具：
1）★具备烧杯、试管、漏斗、酒精灯、启普发生器等不少于25种常用化学课虚拟实验器材，且可自由组合进行实验演示。虚拟实验器材达到仿真效果，可添加不同颜色的液体并可自由调节液面，而且能够将实验容器中的液体倒入另外的容器中。
10、物理模式和工具：1）★具备常用物理课虚拟实验工具，包括灯泡、电流表、电压表、滑动电阻器等，可自由组合进行实验演示。虚拟实验工具达到仿真效果，如灯泡可设置不同状态下的亮度、滑动变阻器可调节阻值、电源开关可调节开关状态等。
11、★微课工具：支持全屏录制及任意区域截屏录制，且支持与双摄像头展台配合进行双路摄像画面录制，录制后的微课视频可进行自由裁剪、编辑、添加水印等操作，并可一键导出至教学白板软件或另存到本地，也可以上传到资源分享平台。
12、★图片裁切功能：导入的图片对象自带裁切功能，无需借助截图工具，即可直接对图片进行裁切，方便去除边角水印。
13、★快捷抠图功能：导入的图片对象自带抠图功能，无需借助专业图片处理软件，即可在白板软件中对图片进行快捷抠图、去背景，处理后的图片主体边缘没有明显毛边，可导出保存成PNG格式。
14、★资源云同步：用户登录后，可与资源分享平台同步教学资源。教师可分别查找分享平台上的云端资源、学校资源和个人资源，并拖拽到白板软件中使用。网络资源包含课件、素材、试题和微课等几大类别的资源。支持用户通过预先设置好的教学进度进行资源的快速筛选。
15、★资源分享平台根据用户使用权限分类为云端资源、学校资源以及个人资源三大板块，每个版块均包含课件资源、素材资源、试题资源和微课资源。
16、★1为保证硬软件的使用兼容性，交互智能平板与互动教学白板软件需为同一制造商生产，具有同一品牌，提供互动教学白板软件著作权证书复印件加盖公章并出示针对本项目授权及售后服务原件。2所投产品生产厂家符合IECQ有害物质过程管理程序相关要求，提供证明文件复印件并加盖企业公章。
3、所投产品生产厂家获得由中国发明协会、中国教育装备行业协会颁发的国际发明展览会金奖，提供证明文件复印件并加盖企业公章。
4、所投产品生产厂商温室气体核查符合ISO14064低碳体系标准的相关要求，★提供证明文件复印件并加盖企业公章。</t>
  </si>
  <si>
    <t>数量4块</t>
  </si>
  <si>
    <t>LED屏</t>
  </si>
  <si>
    <t xml:space="preserve">★P1.66    室内全彩LED屏 品牌：厦门强力巨彩 高2.24米*长4.8米1）模组尺寸：320mm*160mm  2）点间距：2.5mm 3）像素点（点数/ m2）:160000点数/m2 4）模组分辨率：128*64 5）驱动器件：恒流驱动  6）扫描方式：1/32扫描 7）屏幕刷新速率：＞3840Hz  8）封装厂家：国星 9）灰度/颜色：4K/显示12.5颜色 10）亮度：1300 cd/m2       最大亮度可达到1500 cd/m2   11）亮度调节方式：软件256级可调  12）视频信号：RF、S-Video、RGB、RGBHV、YUV、YC、COMPOSITION等 13）控制系统采用：PCTV卡(可选)＋DVI显卡＋  主控卡＋光纤传输（可选）14）寿命：10万小时 15）平整度：任意相邻像素间≤0.5mm；单元板拼接间隙＜0.5mm ；16）均匀性：像素光强、单元板亮度均匀  17）杂点率：＜0.0002 18）开关电源负荷：5V/40A 19）计算机显示模式：1920×1080 20）常亮点：无  21）防护等级: ≥IP6022）有效通讯距离：网线100m（无中继），多模  光纤500m，单模光纤20km 2、控制方式 WINXP计算机+控制软件硬件+播放软件及硬件 3、保护技术 防静电、防雷击，同时具有过流、短路、过压、欠压保护功能。任何一台开关电源、一条网线或主控电脑出现故障不影响整屏播放。 4、播放内容 文本文件，WORD文件，所有图片文件（BMP／PG／GIF／PCX．．．），所有的动画文件（MPG ／MPEG／MPV／MPA／AVI／VCD／SWF／RM／RA．．．）。 ★ 5、拼装结构 单元大模组结构设计，屏面采用后安装方式，组合拼装，实现无缝拼接，组装拆卸，维修方便。  控制PC：I57400  4G 1Tb  2G独显 DVD 21.5 </t>
  </si>
  <si>
    <t>数量1块</t>
  </si>
  <si>
    <t>豪华液晶显示器支架</t>
  </si>
  <si>
    <t>黑色冷轧钢，3.0mm</t>
  </si>
  <si>
    <t>数量6台</t>
  </si>
  <si>
    <t>组工视线摄像头</t>
  </si>
  <si>
    <t>参数：TE30；框架协议：ITU-T H.323、IETF SIP、ITU-T H.239、 BFCP；视频编解码协议：H.261、H.263、H.263+、H.264 BP、H.264 HP、H.264 SVC；活动图像分辨率：1080p 30fps，最低带宽512kbps（可选）720p 60fps，最低带宽512kbps（可选）720p 30fps，最低带宽384kbps4SIF/4CIF ，最低带宽128kbpsSIF/CIF/QSIF /QCIF/SQSIF/SQCIF  最低带宽64kbps；双流能力双1080p（可选）;   双720p 30fps；视频输入接口：1×VGA， 1×内置摄像机输入；视频输出接口：1×VGA/YPbPr、1×HDMI；音频输入接口：1×3.5mm、1×HD-AI （阵列麦克接口）；音频输出接口：1×3.5mm、 1×HDMI；其他接口</t>
  </si>
  <si>
    <t>数量1台</t>
  </si>
  <si>
    <t>电脑</t>
  </si>
  <si>
    <t xml:space="preserve">商用台式一体机国内一线品牌。I56700代处理器、1000G硬盘、 4G内存 、DVD光驱 、22寸显示器★产品可靠性检验证书  
国家强制性产品认证证书
★信息技术服务管理体系认证证书
信息安全管理体系认证证书
客户联络中心标准体系认证证书
★产品检测合格证书
★产品检验证书
★中国合格评定国家认可委员会实验室认可证书为保证产品质量以上资质需提供厂家复印件加盖公章。
</t>
  </si>
  <si>
    <t>数量2台</t>
  </si>
  <si>
    <t>42寸触摸屏一体机  型号 HTCK-0B1</t>
  </si>
  <si>
    <t>屏幕规格：42寸 液晶屏：采用全新LED屏 触摸屏：红外式触摸屏 屏幕比例：16:9 对比度：10000:1 分辨率：1920×1080/60Hz  显示色彩：16.7M 信号输入接口：VGA 15针D-sub接口 显示亮度：500cd/m2  触摸次数：&gt;6000万次 响应时间：﹥10ms  透光率：≥95%   触摸方式：红外感应 触摸通讯接口：USB口 背光寿命：60000h  可视角度：H170/170 V160/160  正常功率：≤140W  背光灯类型：CCFL冷阴极萤光灯管
主板：H61主板  CPU：Intel G1610 双核2.6G 内存：2G/DDR3硬盘：500G SATA硬盘  网卡：板载千兆网卡  显卡：集成Intel HD  电源：航嘉工业电源  音响：采用双声道，立体声环绕功放系统 接口：主板VGA×1,USB×4,LAN×1，音频输出×1，PS2键盘鼠标口×1，高清HDMI×3，AV×1,电视×1，色差×1。★ 提供触摸屏生产厂家对本项目给予产品的授权书</t>
  </si>
  <si>
    <t>工控主机</t>
  </si>
  <si>
    <t>CPU主频不低于I3 2.6GHz; 显卡显存1G;   存频率:1800MHz;  最大内存容量：4GB(DDR3);  硬盘类型：SATA 500G，7200转速;   扩展槽：PCI ; 双PCI-E 16X;  电源类型：500W服务器电源;   千兆以太网，保证高效实时连接;   支持1080P高清数字媒体播放； 支持16倍抗锯齿，32倍各项异性过滤  专用机箱  预装Windows XP操作系统  配备PCI_E插槽2个，PCI插槽2个，并支持分组禁用USB技术/ 1G显卡/集成千兆网卡/防水键盘鼠标/DVDRW</t>
  </si>
  <si>
    <t>摄像头</t>
  </si>
  <si>
    <t xml:space="preserve"> 分辨率1080P  传感器 CMOS 像素 视频录制：高达 1080p 全高清视频拍摄拍摄照片：高达 1500 万像素（软件增强效果）捕获幅面 1920 x 1080视像解像度（分辨率） 1920 x 1080
最大帧数 30帧/秒接口 USB麦克风 带有自动降噪功能的内置双重立体声麦克风</t>
  </si>
  <si>
    <t>留言，拍照控制软件开发</t>
  </si>
  <si>
    <t>HTCK-LY0A 留言控制软件  支持自助拍照 合成 保存 发邮件等；留言控制软件  支持铅笔 毛笔各种笔体 各种颜色 修改 删除 保存 浏览等  1、支持签名抓拍功能；2、可自定义签名背景图；3、支持签名照片打印输出；4、支持邮件发送功能；5、本软件不含任何硬件设备；6、签名系统使用的图片需用PNG 格式。★具备中控软件著作权或合法授权（复印件加盖厂家公章）</t>
  </si>
  <si>
    <t>数量1套</t>
  </si>
  <si>
    <t>同频异步控制程序</t>
  </si>
  <si>
    <t>定制  通过通信模块采集编码器发出的串口信号后根据信号ID发送特定指令与计算机之间进行数据交换.开发控制电脑显示器播放多种格式的影像文件、能够控制在播放的媒体前面插播不同的文字、能够控制网络内的终端的播放内容，能够统计内容的播放时间等。音频播放：压缩解码格式: MPE...视频播放：压缩解码格式: MPE...画面浏览：JPEG、BMP、PNG、G...视频接口：1组 HDMI输出 1组...音频接口：1组 模拟音频输出(...其它功能：EPG数据管理: EPG...耗电功率：30W(最大)</t>
  </si>
  <si>
    <t>触摸查询内容制作</t>
  </si>
  <si>
    <t>触摸屏界面设计及多媒体内容制作。甲方提供图文素材，定制开发。 专业美工 FLASH Photoshop  项目中所用的多媒体元素制作   采用Flash动画来展示内容特色，以图片、视频展示为主。 Flash动画制作内容原始素材由用户方提供 ★具有中华人民共和国国家版权局认证触摸查询平台软件著作权或合法授权★具备国际标准化的ISO9001质量管理体系认证证书和ISO14000环境质量管理体系认证证书 ★高新技术企业认证 ★ 中国音像与数字出版协会理事单位  ★中关村数字内容产业协会授权单位   ★中国展览协会会员单位  ★北京安全防范协会授权单位 （复印件加盖厂家公章）★需要与甲方定需求模块根据实际开发。</t>
  </si>
  <si>
    <t>拉杆音箱</t>
  </si>
  <si>
    <t>主要功能特点：市面常用的USB/TF播放器(方便使用）；、FM调频收音机功能、支持蓝牙方便手机连接播放、两路话筒输入、具有话筒优先，支持录音、录音删除功能等；话筒均衡和音乐均衡单独调节互不影响；AUX两路莲花座输入，两路莲花座输出；数码管显示；带充电保护线路，内置大容量可充蓄铅酸电池：12V7A*1；旅行箱设计，方便户外携带使用；适合于中小型户外团队活动使用。　　　　　　　　　　　　　　　　　　　　　　　　　　　　　　　　　　　　　　　　　　　　　　　　            主要技术参数：功率300W；频率响应：20Hz-20KHz；输入灵敏度：550mV；阻抗：4Ω；喇叭配置：12寸高档双音圈低音+大磁头号角高音；VHF双接收，接收距离30-50米；无线接收部分：频率：VHF 200-260MHz；配件：220V 充电线一条；一个手持无线咪+一个耳麦无线咪；说明书一份；保修卡一张；木质音箱带拉杆，表面处理：PVC。产品尺寸：40*33*64cm；包装尺寸：47*39*73cm；净重：15.1KG；毛重：17.7 KG。资质：ISO9001、ISO14001、OHSAS18001、3C、商务部企业信用等级AAA级认证、全国质量检验稳定合格产品</t>
  </si>
  <si>
    <t>功放</t>
  </si>
  <si>
    <t>主要功能特点：★内置进口混响，3.MIC STIMULATE；话筒激励调节；★铝面板，有中，高，低频调节，为演唱者提供更方便的娱乐方式；多项保护功能，保证设备长期稳定使用；音量限制设计，令使用场所设备更安全；★4对大东芝管拥有超强的稳定性，任何场所都能无误地安全工作；★拥有4组输出接口，可直接连接4只音箱（音箱必须保持为4-16Ω阻抗）；功率更大，动态能量更强；★5路话筒输入接口；应用场合：量贩式KTV场所、家庭娱乐、小型音乐教室；
主要技术参数：8Ω立体声功率：220W×2；4Ω立体声功率：330W×2；冷却方式：风冷；频率响应：20Hz-20kHz；总谐波失真：&lt;0.5%；信噪比（A计权）：98dB；麦克风输入电平：23mV；输入灵敏度：250MV；输入信号强度：音乐170mV；阻抗系数：&gt;200@1kHz/8Ω；保护：放大器和负载保护短路、断路、热RF保护对直流故障的负载保护；控制: 前面板：电源开关/通道1通道2音量控制/高中低音量控制/延时/混响/平衡/音源选择/音色选择；输入接口：RCA×1/辅助RCA×2/话筒输入×5路（前三后二）；输出接口:RCA×1/接线柱；电源要求：220V/50Hz；主保险丝：5A；机器尺寸: 430W*340D*135H(单位：mm)；净重：11.5kg。                                                                                                                                          资质：3C(非OEM）、RoHS环保认证、CE、CB、全国通用的工信部五所（中国赛宝）产品参数检测报告、ISO9001、ISO14001、OHSAS18001、商务部企业信用等级AAA级认证、全国质量检验稳定合格产品</t>
  </si>
  <si>
    <t>音箱</t>
  </si>
  <si>
    <t>主要功能特点：立式多媒体音箱；采用一只低音单元，两只纸盆高音，动态性能良好；箱体结构采用计算机CAD辅助设计；分频器经过专业扬声器测试系统调校、检测；音质清晰自然、人声表达准确；适用于小型会议室扩声。 
主要技术参数：额定功率：100W；最大功率：200W；阻抗：8Ω；频率响应：75Hz-20kHz；系统类型:8寸二路二单元；高音单元： 3寸纸盆高音×2，8寸低音×1；最大声压级：105dB；灵敏度：90dB/1W/1M；箱体型式：倒相式；箱体及外饰： 高密度中纤板（黑色）箱体，钢网；安装：右侧10CM孔距2个M8吊点，底部有2个M8吊点；箱体尺寸：270*240*420(单位：mm)；重量：6.7kg/只。                                                                                                              资质：全国通用的工信部五所（中国赛宝）产品参数检测报告、RoHS环保认证、ISO9001、ISO14001、OHSAS18001、商务部企业信用等级AAA级认证、全国质量检验稳定合格产品</t>
  </si>
  <si>
    <t>数量6对</t>
  </si>
  <si>
    <t>U段1拖8   会议话筒</t>
  </si>
  <si>
    <t>主要功能特点：★具有先进的红外线自动对频、导频功能（既方便操作，又可防止串频）；★一拖八U段无线会议话筒，主机为2U机箱；★外置12V安全电源。 
主要技术参数：调制方式:宽带调频(FM)；频率范围：UHF 500MHz～900MHz；灵敏度；1.2/UV @S/N=12dB；频率稳定性：±0.001%；最大频率偏：±50KHz；；信噪比：&gt;105dB；失真度（T.H.D）：&lt;0.5%@1KHz；振荡方式：锁相环频率合成；音频输出：独立0～400mV  ，混合0～300mV；发射器参数：电源供应：DC 3V （1.5V AA*2）；话筒耗电量：100mA；频率稳定度：±25KHz；邻频干扰比：&gt;80dB；动态范围：≥100dB；频率响应：40Hz～20KHz；话筒灵敏度：-47±3dB@1KHz；类型：电容式；极性模式：单一指向性；工作接收距离：空旷地方80-90M（开阔地没有干扰的情况下）；电源供应：DC:12V～17V；机箱尺寸：420*220*85（单位：mm）；净重：8.5kg。                                                                                                                                      资质：ISO9001、ISO14001、OHSAS18001、商务部企业信用等级AAA级认证、全国质量检验稳定合格产品</t>
  </si>
  <si>
    <r>
      <rPr>
        <sz val="10"/>
        <rFont val="宋体"/>
        <charset val="0"/>
      </rPr>
      <t>数量</t>
    </r>
    <r>
      <rPr>
        <sz val="10"/>
        <rFont val="Times New Roman"/>
        <charset val="0"/>
      </rPr>
      <t>5</t>
    </r>
    <r>
      <rPr>
        <sz val="10"/>
        <rFont val="宋体"/>
        <charset val="0"/>
      </rPr>
      <t>套</t>
    </r>
  </si>
  <si>
    <t>U段1拖4   会议话筒</t>
  </si>
  <si>
    <t>主要功能特点：★具有先进的红外线自动对频、导频功能（既方便操作，又可防止串频）；一拖四U段无线会议话筒，有A，B，C三组频段可用，每一频段有200个频点可调；可5套同时堆叠使用，不会引起串频干扰；★外置12V安全电源。
主要技术参数: 调制方式:宽带调频(FM)；频率范围：UHF715-765 MHz；信道间隔：250KHZ；频率稳定度：±25KHz；信噪比：&gt;105dB；失真度：&lt;0.5%@1KHz；话筒类型：电容式；指向特性：单一指向性；话筒耗电量：30mA；动态范围：≥100dB；领道干扰比：&gt;80dB；最大频率偏移度：±50KHz；音频输出-独立：0～400mV；混合：0～300mV；接收机供电：DC 12V～17V；话筒供电：DC 3V；机箱尺寸：480*180*45（单位：mm）；净重：3.2kg。                                                资质：ISO9001、ISO14001、OHSAS18001、商务部企业信用等级AAA级认证、全国质量检验稳定合格产品</t>
  </si>
  <si>
    <t xml:space="preserve">天线放大器 </t>
  </si>
  <si>
    <t>主要功能特点：★能与UHF无线系列或其他系列各种自动选讯接收机配合使用★简化天线装配工程，提升接收距离及效能★采用高动态低杂讯之主动元件及主动回馈稳流偏压的最新设计，具有超低内调失真特性，能在多频道同时使用排除混频干扰★天线输入插座可以直接配置适用频带范围内的各种单竿天线、同轴天线、延长天线组及对数全向天线组★天线输入接座具有供应强波器的电源，可直接连接具有天线强波器的延长天线组及内建强波器的对数定向天线组。                                                                                                                         主要技术参数：频率范围：500MHZ-1GHZ；端子：TNC；电压驻波比：输入大于3:1 输出大于3:1；噪声：3dB典型；供电：9V直流，600MA；工作温度：-20度至+60度；外形尺寸：65MM*26MM*55MM；重量：136克（不含支架）</t>
  </si>
  <si>
    <t>数量10个</t>
  </si>
  <si>
    <t>翻书软件</t>
  </si>
  <si>
    <t>红外传感器翻书翻书方式，互动操作功能：单、双页显示，连续翻页、左右翻页显示、翻书程序软件含加密狗.</t>
  </si>
  <si>
    <t>内容制作</t>
  </si>
  <si>
    <t>页面设计、翻书画面效果制作，支持书页内容导入，内容UI美工设计，文字图片等书内容编排。书内容30页以内。</t>
  </si>
  <si>
    <t>触摸查询软件</t>
  </si>
  <si>
    <t xml:space="preserve">华堂立业 V2.0
触摸屏界面设计及多媒体内容制作。甲方提供图文素材，定制开发。 专业美工 FLASH Photoshop 项目中所用的多媒体元素制作 采用 Flash 动画来展示内容特色，以图片、视频展示为主。 Flash 动画制作内容原始素材由专业录制团队制作，并提供团队央视许可资质，提供至少 5套方案供采购方选择。
</t>
  </si>
  <si>
    <t>翻书一体机</t>
  </si>
  <si>
    <t>42寸翻书一体机，金属烤漆机柜底座，内置扬声器。外部一键开关，1920*1080分辨率。</t>
  </si>
  <si>
    <t>主机</t>
  </si>
  <si>
    <t>CPU型号i3、4G内存、500G硬盘、双核、立式机箱</t>
  </si>
  <si>
    <t>翻书传感器</t>
  </si>
  <si>
    <t>定制两路传感控制器，红外光电感应控制信号</t>
  </si>
  <si>
    <t>展示台</t>
  </si>
  <si>
    <t>定制</t>
  </si>
  <si>
    <t>无线移动扩音器</t>
  </si>
  <si>
    <t>多功能便携式户外无线扩音器无线移动音箱配话筒</t>
  </si>
  <si>
    <t>立式空调</t>
  </si>
  <si>
    <t>格力 KF-150L
立柜式空调，冷暖类型冷暖电辅变频/定频定频，空调匹数 5P 适用面积 55-85 ㎡，能效比 3.12 能效等级三级能效，控制方式键控/遥控，技术参数 制冷量 12000W，制冷功率 3850W 制热量 12500（16000）W，制热功率 3800（7300）W 循环风量 1750m3/h，室内机噪音 44-50dB室外机噪音≤60dB ，内机尺寸：581x1870x395，外机尺寸：1032x1250x412</t>
  </si>
  <si>
    <t>线缆及其辅材</t>
  </si>
  <si>
    <t>视频线\电源线\USB延长线及其辅材</t>
  </si>
  <si>
    <t>VGA线/音频线/网线/各类数据接口、接头/吊架★中标后5日内到货。</t>
  </si>
  <si>
    <t>合    计</t>
  </si>
  <si>
    <t>—</t>
  </si>
  <si>
    <t>注：此表由招标人填写，投标人应将上述专业工程暂估价计入投标总价中。</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</si>
</sst>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_);[Red]\(#,##0\)"/>
  </numFmts>
  <fonts count="37">
    <font>
      <sz val="9"/>
      <color theme="1"/>
      <name val="??"/>
      <charset val="134"/>
      <scheme val="minor"/>
    </font>
    <font>
      <sz val="9"/>
      <name val="宋体"/>
      <charset val="134"/>
    </font>
    <font>
      <b/>
      <sz val="20"/>
      <name val="华文中宋"/>
      <charset val="134"/>
    </font>
    <font>
      <b/>
      <sz val="20"/>
      <name val="宋体"/>
      <charset val="134"/>
    </font>
    <font>
      <sz val="10"/>
      <name val="宋体"/>
      <charset val="134"/>
    </font>
    <font>
      <sz val="10"/>
      <color indexed="8"/>
      <name val="宋体"/>
      <charset val="134"/>
    </font>
    <font>
      <sz val="6"/>
      <color indexed="8"/>
      <name val="宋体"/>
      <charset val="134"/>
    </font>
    <font>
      <sz val="10"/>
      <color indexed="8"/>
      <name val="??"/>
      <charset val="134"/>
      <scheme val="minor"/>
    </font>
    <font>
      <sz val="6"/>
      <color indexed="8"/>
      <name val="??"/>
      <charset val="134"/>
      <scheme val="minor"/>
    </font>
    <font>
      <sz val="6"/>
      <name val="宋体"/>
      <charset val="134"/>
    </font>
    <font>
      <sz val="6"/>
      <color rgb="FF000000"/>
      <name val="宋体"/>
      <charset val="134"/>
    </font>
    <font>
      <sz val="10"/>
      <name val="黑体"/>
      <charset val="134"/>
    </font>
    <font>
      <u/>
      <sz val="9"/>
      <name val="宋体"/>
      <charset val="134"/>
    </font>
    <font>
      <sz val="10"/>
      <name val="宋体"/>
      <charset val="0"/>
    </font>
    <font>
      <sz val="11"/>
      <name val="宋体"/>
      <charset val="134"/>
    </font>
    <font>
      <sz val="11"/>
      <color theme="1"/>
      <name val="??"/>
      <charset val="134"/>
      <scheme val="minor"/>
    </font>
    <font>
      <u/>
      <sz val="11"/>
      <color rgb="FF800080"/>
      <name val="??"/>
      <charset val="0"/>
      <scheme val="minor"/>
    </font>
    <font>
      <b/>
      <sz val="18"/>
      <color theme="3"/>
      <name val="??"/>
      <charset val="134"/>
      <scheme val="minor"/>
    </font>
    <font>
      <sz val="11"/>
      <color theme="1"/>
      <name val="??"/>
      <charset val="0"/>
      <scheme val="minor"/>
    </font>
    <font>
      <sz val="11"/>
      <color theme="0"/>
      <name val="??"/>
      <charset val="0"/>
      <scheme val="minor"/>
    </font>
    <font>
      <b/>
      <sz val="13"/>
      <color theme="3"/>
      <name val="??"/>
      <charset val="134"/>
      <scheme val="minor"/>
    </font>
    <font>
      <sz val="11"/>
      <color rgb="FF9C0006"/>
      <name val="??"/>
      <charset val="0"/>
      <scheme val="minor"/>
    </font>
    <font>
      <sz val="11"/>
      <color rgb="FF3F3F76"/>
      <name val="??"/>
      <charset val="0"/>
      <scheme val="minor"/>
    </font>
    <font>
      <u/>
      <sz val="11"/>
      <color rgb="FF0000FF"/>
      <name val="??"/>
      <charset val="0"/>
      <scheme val="minor"/>
    </font>
    <font>
      <b/>
      <sz val="11"/>
      <color theme="3"/>
      <name val="??"/>
      <charset val="134"/>
      <scheme val="minor"/>
    </font>
    <font>
      <sz val="11"/>
      <color rgb="FFFF0000"/>
      <name val="??"/>
      <charset val="0"/>
      <scheme val="minor"/>
    </font>
    <font>
      <i/>
      <sz val="11"/>
      <color rgb="FF7F7F7F"/>
      <name val="??"/>
      <charset val="0"/>
      <scheme val="minor"/>
    </font>
    <font>
      <b/>
      <sz val="11"/>
      <color theme="1"/>
      <name val="??"/>
      <charset val="0"/>
      <scheme val="minor"/>
    </font>
    <font>
      <sz val="11"/>
      <color rgb="FFFA7D00"/>
      <name val="??"/>
      <charset val="0"/>
      <scheme val="minor"/>
    </font>
    <font>
      <b/>
      <sz val="15"/>
      <color theme="3"/>
      <name val="??"/>
      <charset val="134"/>
      <scheme val="minor"/>
    </font>
    <font>
      <sz val="11"/>
      <color rgb="FF9C6500"/>
      <name val="??"/>
      <charset val="0"/>
      <scheme val="minor"/>
    </font>
    <font>
      <sz val="11"/>
      <color rgb="FF006100"/>
      <name val="??"/>
      <charset val="0"/>
      <scheme val="minor"/>
    </font>
    <font>
      <b/>
      <sz val="11"/>
      <color rgb="FFFA7D00"/>
      <name val="??"/>
      <charset val="0"/>
      <scheme val="minor"/>
    </font>
    <font>
      <b/>
      <sz val="11"/>
      <color rgb="FF3F3F3F"/>
      <name val="??"/>
      <charset val="0"/>
      <scheme val="minor"/>
    </font>
    <font>
      <b/>
      <sz val="11"/>
      <color rgb="FFFFFFFF"/>
      <name val="??"/>
      <charset val="0"/>
      <scheme val="minor"/>
    </font>
    <font>
      <sz val="12"/>
      <name val="Times New Roman"/>
      <charset val="0"/>
    </font>
    <font>
      <sz val="10"/>
      <name val="Times New Roman"/>
      <charset val="0"/>
    </font>
  </fonts>
  <fills count="34">
    <fill>
      <patternFill patternType="none"/>
    </fill>
    <fill>
      <patternFill patternType="gray125"/>
    </fill>
    <fill>
      <patternFill patternType="solid">
        <fgColor indexed="9"/>
        <bgColor indexed="1"/>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8"/>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2" fontId="15" fillId="0" borderId="0" applyFont="0" applyFill="0" applyBorder="0" applyAlignment="0" applyProtection="0">
      <alignment vertical="center"/>
    </xf>
    <xf numFmtId="0" fontId="18" fillId="4" borderId="0" applyNumberFormat="0" applyBorder="0" applyAlignment="0" applyProtection="0">
      <alignment vertical="center"/>
    </xf>
    <xf numFmtId="0" fontId="22" fillId="8" borderId="18"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8" fillId="3" borderId="0" applyNumberFormat="0" applyBorder="0" applyAlignment="0" applyProtection="0">
      <alignment vertical="center"/>
    </xf>
    <xf numFmtId="0" fontId="21" fillId="6" borderId="0" applyNumberFormat="0" applyBorder="0" applyAlignment="0" applyProtection="0">
      <alignment vertical="center"/>
    </xf>
    <xf numFmtId="43" fontId="15" fillId="0" borderId="0" applyFont="0" applyFill="0" applyBorder="0" applyAlignment="0" applyProtection="0">
      <alignment vertical="center"/>
    </xf>
    <xf numFmtId="0" fontId="19" fillId="9" borderId="0" applyNumberFormat="0" applyBorder="0" applyAlignment="0" applyProtection="0">
      <alignment vertical="center"/>
    </xf>
    <xf numFmtId="0" fontId="23" fillId="0" borderId="0" applyNumberFormat="0" applyFill="0" applyBorder="0" applyAlignment="0" applyProtection="0">
      <alignment vertical="center"/>
    </xf>
    <xf numFmtId="9"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5" fillId="10" borderId="19" applyNumberFormat="0" applyFont="0" applyAlignment="0" applyProtection="0">
      <alignment vertical="center"/>
    </xf>
    <xf numFmtId="0" fontId="19" fillId="12"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17" applyNumberFormat="0" applyFill="0" applyAlignment="0" applyProtection="0">
      <alignment vertical="center"/>
    </xf>
    <xf numFmtId="0" fontId="20" fillId="0" borderId="17" applyNumberFormat="0" applyFill="0" applyAlignment="0" applyProtection="0">
      <alignment vertical="center"/>
    </xf>
    <xf numFmtId="0" fontId="19" fillId="5" borderId="0" applyNumberFormat="0" applyBorder="0" applyAlignment="0" applyProtection="0">
      <alignment vertical="center"/>
    </xf>
    <xf numFmtId="0" fontId="24" fillId="0" borderId="22" applyNumberFormat="0" applyFill="0" applyAlignment="0" applyProtection="0">
      <alignment vertical="center"/>
    </xf>
    <xf numFmtId="0" fontId="19" fillId="11" borderId="0" applyNumberFormat="0" applyBorder="0" applyAlignment="0" applyProtection="0">
      <alignment vertical="center"/>
    </xf>
    <xf numFmtId="0" fontId="33" fillId="16" borderId="23" applyNumberFormat="0" applyAlignment="0" applyProtection="0">
      <alignment vertical="center"/>
    </xf>
    <xf numFmtId="0" fontId="32" fillId="16" borderId="18" applyNumberFormat="0" applyAlignment="0" applyProtection="0">
      <alignment vertical="center"/>
    </xf>
    <xf numFmtId="0" fontId="34" fillId="19" borderId="24" applyNumberFormat="0" applyAlignment="0" applyProtection="0">
      <alignment vertical="center"/>
    </xf>
    <xf numFmtId="0" fontId="18" fillId="20" borderId="0" applyNumberFormat="0" applyBorder="0" applyAlignment="0" applyProtection="0">
      <alignment vertical="center"/>
    </xf>
    <xf numFmtId="0" fontId="19" fillId="22" borderId="0" applyNumberFormat="0" applyBorder="0" applyAlignment="0" applyProtection="0">
      <alignment vertical="center"/>
    </xf>
    <xf numFmtId="0" fontId="28" fillId="0" borderId="21" applyNumberFormat="0" applyFill="0" applyAlignment="0" applyProtection="0">
      <alignment vertical="center"/>
    </xf>
    <xf numFmtId="0" fontId="27" fillId="0" borderId="20" applyNumberFormat="0" applyFill="0" applyAlignment="0" applyProtection="0">
      <alignment vertical="center"/>
    </xf>
    <xf numFmtId="0" fontId="31" fillId="14" borderId="0" applyNumberFormat="0" applyBorder="0" applyAlignment="0" applyProtection="0">
      <alignment vertical="center"/>
    </xf>
    <xf numFmtId="0" fontId="30" fillId="13" borderId="0" applyNumberFormat="0" applyBorder="0" applyAlignment="0" applyProtection="0">
      <alignment vertical="center"/>
    </xf>
    <xf numFmtId="0" fontId="18" fillId="23" borderId="0" applyNumberFormat="0" applyBorder="0" applyAlignment="0" applyProtection="0">
      <alignment vertical="center"/>
    </xf>
    <xf numFmtId="0" fontId="19" fillId="7" borderId="0" applyNumberFormat="0" applyBorder="0" applyAlignment="0" applyProtection="0">
      <alignment vertical="center"/>
    </xf>
    <xf numFmtId="0" fontId="18" fillId="18" borderId="0" applyNumberFormat="0" applyBorder="0" applyAlignment="0" applyProtection="0">
      <alignment vertical="center"/>
    </xf>
    <xf numFmtId="0" fontId="18" fillId="17" borderId="0" applyNumberFormat="0" applyBorder="0" applyAlignment="0" applyProtection="0">
      <alignment vertical="center"/>
    </xf>
    <xf numFmtId="0" fontId="18" fillId="25" borderId="0" applyNumberFormat="0" applyBorder="0" applyAlignment="0" applyProtection="0">
      <alignment vertical="center"/>
    </xf>
    <xf numFmtId="0" fontId="18" fillId="27" borderId="0" applyNumberFormat="0" applyBorder="0" applyAlignment="0" applyProtection="0">
      <alignment vertical="center"/>
    </xf>
    <xf numFmtId="0" fontId="19" fillId="28" borderId="0" applyNumberFormat="0" applyBorder="0" applyAlignment="0" applyProtection="0">
      <alignment vertical="center"/>
    </xf>
    <xf numFmtId="0" fontId="35" fillId="0" borderId="0"/>
    <xf numFmtId="0" fontId="19" fillId="21" borderId="0" applyNumberFormat="0" applyBorder="0" applyAlignment="0" applyProtection="0">
      <alignment vertical="center"/>
    </xf>
    <xf numFmtId="0" fontId="18" fillId="24" borderId="0" applyNumberFormat="0" applyBorder="0" applyAlignment="0" applyProtection="0">
      <alignment vertical="center"/>
    </xf>
    <xf numFmtId="0" fontId="18" fillId="26" borderId="0" applyNumberFormat="0" applyBorder="0" applyAlignment="0" applyProtection="0">
      <alignment vertical="center"/>
    </xf>
    <xf numFmtId="0" fontId="19" fillId="15"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xf numFmtId="0" fontId="19" fillId="33" borderId="0" applyNumberFormat="0" applyBorder="0" applyAlignment="0" applyProtection="0">
      <alignment vertical="center"/>
    </xf>
    <xf numFmtId="0" fontId="0" fillId="0" borderId="0"/>
    <xf numFmtId="0" fontId="35" fillId="0" borderId="0"/>
    <xf numFmtId="0" fontId="35" fillId="0" borderId="0"/>
  </cellStyleXfs>
  <cellXfs count="59">
    <xf numFmtId="0" fontId="0" fillId="0" borderId="0" xfId="50"/>
    <xf numFmtId="0" fontId="1" fillId="2" borderId="0" xfId="50" applyFont="1" applyFill="1" applyAlignment="1">
      <alignment horizontal="left" vertical="center" wrapText="1"/>
    </xf>
    <xf numFmtId="0" fontId="2" fillId="2" borderId="0" xfId="50" applyFont="1" applyFill="1" applyAlignment="1">
      <alignment horizontal="center" vertical="center" wrapText="1"/>
    </xf>
    <xf numFmtId="0" fontId="3" fillId="2" borderId="0" xfId="50" applyFont="1" applyFill="1" applyAlignment="1">
      <alignment horizontal="center" vertical="center" wrapText="1"/>
    </xf>
    <xf numFmtId="0" fontId="4" fillId="2" borderId="0" xfId="50" applyFont="1" applyFill="1" applyAlignment="1">
      <alignment wrapText="1"/>
    </xf>
    <xf numFmtId="0" fontId="4" fillId="2" borderId="1" xfId="50" applyFont="1" applyFill="1" applyBorder="1" applyAlignment="1">
      <alignment horizontal="center" vertical="center" wrapText="1"/>
    </xf>
    <xf numFmtId="0" fontId="4" fillId="2" borderId="2" xfId="50" applyFont="1" applyFill="1" applyBorder="1" applyAlignment="1">
      <alignment horizontal="center" vertical="center" wrapText="1"/>
    </xf>
    <xf numFmtId="0" fontId="4" fillId="2" borderId="3" xfId="5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2" borderId="8" xfId="50" applyFont="1" applyFill="1" applyBorder="1" applyAlignment="1">
      <alignment horizontal="right"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9" xfId="52" applyFont="1" applyBorder="1" applyAlignment="1">
      <alignment horizontal="center" vertical="center" wrapText="1"/>
    </xf>
    <xf numFmtId="0" fontId="9" fillId="0" borderId="10" xfId="52" applyFont="1" applyBorder="1" applyAlignment="1">
      <alignment horizontal="center" vertical="center" wrapText="1"/>
    </xf>
    <xf numFmtId="0" fontId="9" fillId="0" borderId="11" xfId="52" applyFont="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9" fillId="0" borderId="4" xfId="51" applyFont="1" applyBorder="1" applyAlignment="1">
      <alignment horizontal="center" vertical="center" wrapText="1"/>
    </xf>
    <xf numFmtId="0" fontId="9" fillId="0" borderId="6" xfId="51" applyFont="1" applyBorder="1" applyAlignment="1">
      <alignment horizontal="center" vertical="center" wrapText="1"/>
    </xf>
    <xf numFmtId="0" fontId="9" fillId="0" borderId="5" xfId="51" applyFont="1" applyBorder="1" applyAlignment="1">
      <alignment horizontal="center" vertical="center" wrapText="1"/>
    </xf>
    <xf numFmtId="0" fontId="9" fillId="0" borderId="4" xfId="40" applyFont="1" applyFill="1" applyBorder="1" applyAlignment="1">
      <alignment horizontal="center" vertical="center" wrapText="1"/>
    </xf>
    <xf numFmtId="0" fontId="9" fillId="0" borderId="6" xfId="40" applyFont="1" applyFill="1" applyBorder="1" applyAlignment="1">
      <alignment horizontal="center" vertical="center" wrapText="1"/>
    </xf>
    <xf numFmtId="0" fontId="9" fillId="0" borderId="5" xfId="4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4" fillId="2" borderId="8" xfId="50" applyFont="1" applyFill="1" applyBorder="1" applyAlignment="1">
      <alignment horizontal="left" vertical="center" wrapText="1"/>
    </xf>
    <xf numFmtId="0" fontId="4" fillId="2" borderId="12" xfId="50" applyFont="1" applyFill="1" applyBorder="1" applyAlignment="1">
      <alignment horizontal="center" vertical="center" wrapText="1"/>
    </xf>
    <xf numFmtId="0" fontId="11" fillId="2" borderId="13" xfId="50" applyFont="1" applyFill="1" applyBorder="1" applyAlignment="1">
      <alignment horizontal="center" vertical="center" wrapText="1"/>
    </xf>
    <xf numFmtId="0" fontId="4" fillId="2" borderId="13" xfId="50" applyFont="1" applyFill="1" applyBorder="1" applyAlignment="1">
      <alignment horizontal="center" vertical="center" wrapText="1"/>
    </xf>
    <xf numFmtId="0" fontId="4" fillId="2" borderId="13" xfId="50" applyFont="1" applyFill="1" applyBorder="1" applyAlignment="1">
      <alignment horizontal="right" vertical="center" wrapText="1"/>
    </xf>
    <xf numFmtId="0" fontId="1" fillId="2" borderId="0" xfId="50" applyFont="1" applyFill="1" applyAlignment="1">
      <alignment horizontal="left" wrapText="1"/>
    </xf>
    <xf numFmtId="0" fontId="12" fillId="2" borderId="0" xfId="50" applyFont="1" applyFill="1" applyAlignment="1">
      <alignment horizontal="center" vertical="center" wrapText="1"/>
    </xf>
    <xf numFmtId="0" fontId="1" fillId="2" borderId="0" xfId="50" applyFont="1" applyFill="1" applyAlignment="1">
      <alignment horizontal="right" vertical="center" wrapText="1"/>
    </xf>
    <xf numFmtId="0" fontId="4" fillId="2" borderId="0" xfId="50" applyFont="1" applyFill="1" applyAlignment="1">
      <alignment horizontal="right" wrapText="1"/>
    </xf>
    <xf numFmtId="0" fontId="4" fillId="2" borderId="14" xfId="50" applyFont="1" applyFill="1" applyBorder="1" applyAlignment="1">
      <alignment horizontal="center" vertical="center" wrapText="1"/>
    </xf>
    <xf numFmtId="0" fontId="4" fillId="0" borderId="7" xfId="0" applyFont="1" applyFill="1" applyBorder="1" applyAlignment="1">
      <alignment horizontal="center" vertical="center" wrapText="1"/>
    </xf>
    <xf numFmtId="176" fontId="13" fillId="0" borderId="7" xfId="0" applyNumberFormat="1" applyFont="1" applyFill="1" applyBorder="1" applyAlignment="1">
      <alignment horizontal="center" vertical="center" wrapText="1"/>
    </xf>
    <xf numFmtId="0" fontId="14" fillId="0" borderId="7" xfId="0" applyFont="1" applyFill="1" applyBorder="1" applyAlignment="1">
      <alignment horizontal="center" vertical="center" wrapText="1"/>
    </xf>
    <xf numFmtId="0" fontId="4" fillId="2" borderId="15" xfId="50" applyFont="1" applyFill="1" applyBorder="1" applyAlignment="1">
      <alignment horizontal="center" vertical="center" wrapText="1"/>
    </xf>
    <xf numFmtId="0" fontId="4" fillId="2" borderId="16" xfId="50"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54" xfId="40"/>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 name="常规 14" xfId="51"/>
    <cellStyle name="常规 5"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tabSelected="1" topLeftCell="A10" workbookViewId="0">
      <selection activeCell="K37" sqref="K37:L37"/>
    </sheetView>
  </sheetViews>
  <sheetFormatPr defaultColWidth="9" defaultRowHeight="11.25"/>
  <cols>
    <col min="1" max="1" width="8.5" customWidth="1"/>
    <col min="2" max="2" width="2" customWidth="1"/>
    <col min="3" max="3" width="22.1666666666667" customWidth="1"/>
    <col min="4" max="4" width="1" customWidth="1"/>
    <col min="5" max="5" width="19.1666666666667" customWidth="1"/>
    <col min="6" max="6" width="14.3333333333333" customWidth="1"/>
    <col min="7" max="7" width="15.8333333333333" customWidth="1"/>
    <col min="8" max="8" width="0.833333333333333" customWidth="1"/>
    <col min="9" max="9" width="13.3333333333333" customWidth="1"/>
    <col min="10" max="10" width="0.833333333333333" customWidth="1"/>
    <col min="11" max="11" width="11.6666666666667" customWidth="1"/>
    <col min="12" max="12" width="15.3333333333333" customWidth="1"/>
  </cols>
  <sheetData>
    <row r="1" ht="14.25" customHeight="1" spans="1:12">
      <c r="A1" s="1"/>
      <c r="B1" s="1"/>
      <c r="C1" s="1"/>
      <c r="D1" s="1"/>
      <c r="E1" s="1"/>
      <c r="F1" s="1"/>
      <c r="G1" s="1"/>
      <c r="H1" s="1"/>
      <c r="I1" s="1"/>
      <c r="J1" s="1"/>
      <c r="K1" s="51"/>
      <c r="L1" s="51"/>
    </row>
    <row r="2" ht="33.75" customHeight="1" spans="1:12">
      <c r="A2" s="2" t="s">
        <v>0</v>
      </c>
      <c r="B2" s="2"/>
      <c r="C2" s="3"/>
      <c r="D2" s="3"/>
      <c r="E2" s="3"/>
      <c r="F2" s="3"/>
      <c r="G2" s="3"/>
      <c r="H2" s="3"/>
      <c r="I2" s="3"/>
      <c r="J2" s="3"/>
      <c r="K2" s="3"/>
      <c r="L2" s="3"/>
    </row>
    <row r="3" ht="28.5" customHeight="1" spans="1:12">
      <c r="A3" s="4" t="s">
        <v>1</v>
      </c>
      <c r="B3" s="4"/>
      <c r="C3" s="4"/>
      <c r="D3" s="4"/>
      <c r="E3" s="4"/>
      <c r="F3" s="4" t="s">
        <v>2</v>
      </c>
      <c r="G3" s="4"/>
      <c r="H3" s="4"/>
      <c r="I3" s="4"/>
      <c r="J3" s="4"/>
      <c r="K3" s="52" t="s">
        <v>3</v>
      </c>
      <c r="L3" s="52"/>
    </row>
    <row r="4" ht="28.5" customHeight="1" spans="1:12">
      <c r="A4" s="5" t="s">
        <v>4</v>
      </c>
      <c r="B4" s="6" t="s">
        <v>5</v>
      </c>
      <c r="C4" s="6"/>
      <c r="D4" s="6" t="s">
        <v>6</v>
      </c>
      <c r="E4" s="6"/>
      <c r="F4" s="6"/>
      <c r="G4" s="6" t="s">
        <v>7</v>
      </c>
      <c r="H4" s="6" t="s">
        <v>8</v>
      </c>
      <c r="I4" s="6"/>
      <c r="J4" s="6" t="s">
        <v>9</v>
      </c>
      <c r="K4" s="6"/>
      <c r="L4" s="53" t="s">
        <v>10</v>
      </c>
    </row>
    <row r="5" ht="100" customHeight="1" spans="1:12">
      <c r="A5" s="7">
        <v>1</v>
      </c>
      <c r="B5" s="8" t="s">
        <v>11</v>
      </c>
      <c r="C5" s="9"/>
      <c r="D5" s="10" t="s">
        <v>12</v>
      </c>
      <c r="E5" s="11"/>
      <c r="F5" s="12"/>
      <c r="G5" s="13">
        <v>84480</v>
      </c>
      <c r="H5" s="14"/>
      <c r="I5" s="14"/>
      <c r="J5" s="14"/>
      <c r="K5" s="14"/>
      <c r="L5" s="13" t="s">
        <v>13</v>
      </c>
    </row>
    <row r="6" ht="35" customHeight="1" spans="1:12">
      <c r="A6" s="7">
        <v>2</v>
      </c>
      <c r="B6" s="8" t="s">
        <v>14</v>
      </c>
      <c r="C6" s="9"/>
      <c r="D6" s="10" t="s">
        <v>15</v>
      </c>
      <c r="E6" s="11"/>
      <c r="F6" s="12"/>
      <c r="G6" s="13">
        <v>272800</v>
      </c>
      <c r="H6" s="14"/>
      <c r="I6" s="14"/>
      <c r="J6" s="14"/>
      <c r="K6" s="14"/>
      <c r="L6" s="13" t="s">
        <v>16</v>
      </c>
    </row>
    <row r="7" ht="18.75" customHeight="1" spans="1:12">
      <c r="A7" s="7">
        <v>3</v>
      </c>
      <c r="B7" s="8" t="s">
        <v>17</v>
      </c>
      <c r="C7" s="9"/>
      <c r="D7" s="10" t="s">
        <v>18</v>
      </c>
      <c r="E7" s="11"/>
      <c r="F7" s="12"/>
      <c r="G7" s="13">
        <v>18480</v>
      </c>
      <c r="H7" s="14"/>
      <c r="I7" s="14"/>
      <c r="J7" s="14"/>
      <c r="K7" s="14"/>
      <c r="L7" s="13" t="s">
        <v>19</v>
      </c>
    </row>
    <row r="8" ht="30" customHeight="1" spans="1:12">
      <c r="A8" s="7">
        <v>4</v>
      </c>
      <c r="B8" s="8" t="s">
        <v>20</v>
      </c>
      <c r="C8" s="9"/>
      <c r="D8" s="10" t="s">
        <v>21</v>
      </c>
      <c r="E8" s="11"/>
      <c r="F8" s="12"/>
      <c r="G8" s="13">
        <v>37840</v>
      </c>
      <c r="H8" s="14"/>
      <c r="I8" s="14"/>
      <c r="J8" s="14"/>
      <c r="K8" s="14"/>
      <c r="L8" s="13" t="s">
        <v>22</v>
      </c>
    </row>
    <row r="9" ht="18.75" customHeight="1" spans="1:12">
      <c r="A9" s="7">
        <v>5</v>
      </c>
      <c r="B9" s="8" t="s">
        <v>23</v>
      </c>
      <c r="C9" s="9"/>
      <c r="D9" s="10" t="s">
        <v>24</v>
      </c>
      <c r="E9" s="11"/>
      <c r="F9" s="12"/>
      <c r="G9" s="13">
        <v>10912</v>
      </c>
      <c r="H9" s="14"/>
      <c r="I9" s="14"/>
      <c r="J9" s="14"/>
      <c r="K9" s="14"/>
      <c r="L9" s="13" t="s">
        <v>25</v>
      </c>
    </row>
    <row r="10" ht="18.75" customHeight="1" spans="1:12">
      <c r="A10" s="7">
        <v>6</v>
      </c>
      <c r="B10" s="15" t="s">
        <v>26</v>
      </c>
      <c r="C10" s="16"/>
      <c r="D10" s="17" t="s">
        <v>27</v>
      </c>
      <c r="E10" s="18"/>
      <c r="F10" s="19"/>
      <c r="G10" s="13">
        <v>15840</v>
      </c>
      <c r="H10" s="14"/>
      <c r="I10" s="14"/>
      <c r="J10" s="14"/>
      <c r="K10" s="14"/>
      <c r="L10" s="13" t="s">
        <v>22</v>
      </c>
    </row>
    <row r="11" ht="18.75" customHeight="1" spans="1:12">
      <c r="A11" s="7">
        <v>7</v>
      </c>
      <c r="B11" s="15" t="s">
        <v>28</v>
      </c>
      <c r="C11" s="16"/>
      <c r="D11" s="17" t="s">
        <v>29</v>
      </c>
      <c r="E11" s="18"/>
      <c r="F11" s="19"/>
      <c r="G11" s="13">
        <v>3960</v>
      </c>
      <c r="H11" s="14"/>
      <c r="I11" s="14"/>
      <c r="J11" s="14"/>
      <c r="K11" s="14"/>
      <c r="L11" s="13" t="s">
        <v>22</v>
      </c>
    </row>
    <row r="12" ht="18.75" customHeight="1" spans="1:12">
      <c r="A12" s="7">
        <v>8</v>
      </c>
      <c r="B12" s="15" t="s">
        <v>30</v>
      </c>
      <c r="C12" s="16"/>
      <c r="D12" s="17" t="s">
        <v>31</v>
      </c>
      <c r="E12" s="18"/>
      <c r="F12" s="19"/>
      <c r="G12" s="13">
        <v>2024</v>
      </c>
      <c r="H12" s="14"/>
      <c r="I12" s="14"/>
      <c r="J12" s="14"/>
      <c r="K12" s="14"/>
      <c r="L12" s="13" t="s">
        <v>22</v>
      </c>
    </row>
    <row r="13" ht="18.75" customHeight="1" spans="1:12">
      <c r="A13" s="7">
        <v>9</v>
      </c>
      <c r="B13" s="15" t="s">
        <v>32</v>
      </c>
      <c r="C13" s="16"/>
      <c r="D13" s="17" t="s">
        <v>33</v>
      </c>
      <c r="E13" s="18"/>
      <c r="F13" s="19"/>
      <c r="G13" s="13">
        <v>18480</v>
      </c>
      <c r="H13" s="14"/>
      <c r="I13" s="14"/>
      <c r="J13" s="14"/>
      <c r="K13" s="14"/>
      <c r="L13" s="13" t="s">
        <v>34</v>
      </c>
    </row>
    <row r="14" ht="18.75" customHeight="1" spans="1:12">
      <c r="A14" s="7">
        <v>10</v>
      </c>
      <c r="B14" s="15" t="s">
        <v>35</v>
      </c>
      <c r="C14" s="16"/>
      <c r="D14" s="17" t="s">
        <v>36</v>
      </c>
      <c r="E14" s="18"/>
      <c r="F14" s="19"/>
      <c r="G14" s="13">
        <v>8624</v>
      </c>
      <c r="H14" s="14"/>
      <c r="I14" s="14"/>
      <c r="J14" s="14"/>
      <c r="K14" s="14"/>
      <c r="L14" s="13" t="s">
        <v>34</v>
      </c>
    </row>
    <row r="15" ht="18.75" customHeight="1" spans="1:12">
      <c r="A15" s="7">
        <v>11</v>
      </c>
      <c r="B15" s="15" t="s">
        <v>37</v>
      </c>
      <c r="C15" s="16"/>
      <c r="D15" s="17" t="s">
        <v>38</v>
      </c>
      <c r="E15" s="18"/>
      <c r="F15" s="19"/>
      <c r="G15" s="13">
        <v>4400</v>
      </c>
      <c r="H15" s="14"/>
      <c r="I15" s="14"/>
      <c r="J15" s="14"/>
      <c r="K15" s="14"/>
      <c r="L15" s="13" t="s">
        <v>34</v>
      </c>
    </row>
    <row r="16" ht="18.75" customHeight="1" spans="1:12">
      <c r="A16" s="7">
        <v>12</v>
      </c>
      <c r="B16" s="20" t="s">
        <v>39</v>
      </c>
      <c r="C16" s="21"/>
      <c r="D16" s="22" t="s">
        <v>40</v>
      </c>
      <c r="E16" s="23"/>
      <c r="F16" s="24"/>
      <c r="G16" s="13">
        <v>968</v>
      </c>
      <c r="H16" s="14"/>
      <c r="I16" s="14"/>
      <c r="J16" s="14"/>
      <c r="K16" s="14"/>
      <c r="L16" s="13" t="s">
        <v>22</v>
      </c>
    </row>
    <row r="17" ht="18.75" customHeight="1" spans="1:12">
      <c r="A17" s="7">
        <v>13</v>
      </c>
      <c r="B17" s="20" t="s">
        <v>41</v>
      </c>
      <c r="C17" s="21"/>
      <c r="D17" s="25" t="s">
        <v>42</v>
      </c>
      <c r="E17" s="26"/>
      <c r="F17" s="27"/>
      <c r="G17" s="13">
        <v>7128</v>
      </c>
      <c r="H17" s="14"/>
      <c r="I17" s="14"/>
      <c r="J17" s="14"/>
      <c r="K17" s="14"/>
      <c r="L17" s="54" t="s">
        <v>19</v>
      </c>
    </row>
    <row r="18" ht="18.75" customHeight="1" spans="1:12">
      <c r="A18" s="7">
        <v>14</v>
      </c>
      <c r="B18" s="20" t="s">
        <v>43</v>
      </c>
      <c r="C18" s="21"/>
      <c r="D18" s="28" t="s">
        <v>44</v>
      </c>
      <c r="E18" s="29"/>
      <c r="F18" s="30"/>
      <c r="G18" s="13">
        <v>2958</v>
      </c>
      <c r="H18" s="14"/>
      <c r="I18" s="14"/>
      <c r="J18" s="14"/>
      <c r="K18" s="14"/>
      <c r="L18" s="54" t="s">
        <v>45</v>
      </c>
    </row>
    <row r="19" ht="18.75" customHeight="1" spans="1:12">
      <c r="A19" s="7">
        <v>15</v>
      </c>
      <c r="B19" s="20" t="s">
        <v>46</v>
      </c>
      <c r="C19" s="21"/>
      <c r="D19" s="22" t="s">
        <v>47</v>
      </c>
      <c r="E19" s="23"/>
      <c r="F19" s="24"/>
      <c r="G19" s="13">
        <v>23495</v>
      </c>
      <c r="H19" s="14"/>
      <c r="I19" s="14"/>
      <c r="J19" s="14"/>
      <c r="K19" s="14"/>
      <c r="L19" s="55" t="s">
        <v>48</v>
      </c>
    </row>
    <row r="20" ht="18.75" customHeight="1" spans="1:12">
      <c r="A20" s="7">
        <v>16</v>
      </c>
      <c r="B20" s="20" t="s">
        <v>49</v>
      </c>
      <c r="C20" s="21"/>
      <c r="D20" s="31" t="s">
        <v>50</v>
      </c>
      <c r="E20" s="32"/>
      <c r="F20" s="33"/>
      <c r="G20" s="13">
        <v>11925</v>
      </c>
      <c r="H20" s="14"/>
      <c r="I20" s="14"/>
      <c r="J20" s="14"/>
      <c r="K20" s="14"/>
      <c r="L20" s="55" t="s">
        <v>48</v>
      </c>
    </row>
    <row r="21" ht="18.75" customHeight="1" spans="1:12">
      <c r="A21" s="7">
        <v>17</v>
      </c>
      <c r="B21" s="20" t="s">
        <v>51</v>
      </c>
      <c r="C21" s="21"/>
      <c r="D21" s="34" t="s">
        <v>52</v>
      </c>
      <c r="E21" s="35"/>
      <c r="F21" s="36"/>
      <c r="G21" s="13">
        <v>8630</v>
      </c>
      <c r="H21" s="14"/>
      <c r="I21" s="14"/>
      <c r="J21" s="14"/>
      <c r="K21" s="14"/>
      <c r="L21" s="54" t="s">
        <v>53</v>
      </c>
    </row>
    <row r="22" ht="18.75" customHeight="1" spans="1:12">
      <c r="A22" s="7">
        <v>18</v>
      </c>
      <c r="B22" s="37" t="s">
        <v>54</v>
      </c>
      <c r="C22" s="38"/>
      <c r="D22" s="22" t="s">
        <v>55</v>
      </c>
      <c r="E22" s="23"/>
      <c r="F22" s="24"/>
      <c r="G22" s="13">
        <v>22000</v>
      </c>
      <c r="H22" s="14"/>
      <c r="I22" s="14"/>
      <c r="J22" s="14"/>
      <c r="K22" s="14"/>
      <c r="L22" s="13" t="s">
        <v>34</v>
      </c>
    </row>
    <row r="23" ht="18.75" customHeight="1" spans="1:12">
      <c r="A23" s="7">
        <v>19</v>
      </c>
      <c r="B23" s="37" t="s">
        <v>56</v>
      </c>
      <c r="C23" s="38"/>
      <c r="D23" s="22" t="s">
        <v>57</v>
      </c>
      <c r="E23" s="23"/>
      <c r="F23" s="24"/>
      <c r="G23" s="13">
        <v>34320</v>
      </c>
      <c r="H23" s="14"/>
      <c r="I23" s="14"/>
      <c r="J23" s="14"/>
      <c r="K23" s="14"/>
      <c r="L23" s="13" t="s">
        <v>34</v>
      </c>
    </row>
    <row r="24" ht="18.75" customHeight="1" spans="1:12">
      <c r="A24" s="7">
        <v>20</v>
      </c>
      <c r="B24" s="37" t="s">
        <v>58</v>
      </c>
      <c r="C24" s="38"/>
      <c r="D24" s="22" t="s">
        <v>59</v>
      </c>
      <c r="E24" s="23"/>
      <c r="F24" s="24"/>
      <c r="G24" s="13">
        <v>4400</v>
      </c>
      <c r="H24" s="14"/>
      <c r="I24" s="14"/>
      <c r="J24" s="14"/>
      <c r="K24" s="14"/>
      <c r="L24" s="13" t="s">
        <v>22</v>
      </c>
    </row>
    <row r="25" ht="18.75" customHeight="1" spans="1:12">
      <c r="A25" s="7">
        <v>21</v>
      </c>
      <c r="B25" s="37" t="s">
        <v>60</v>
      </c>
      <c r="C25" s="38"/>
      <c r="D25" s="22" t="s">
        <v>61</v>
      </c>
      <c r="E25" s="23"/>
      <c r="F25" s="24"/>
      <c r="G25" s="13">
        <v>17600</v>
      </c>
      <c r="H25" s="14"/>
      <c r="I25" s="14"/>
      <c r="J25" s="14"/>
      <c r="K25" s="14"/>
      <c r="L25" s="13" t="s">
        <v>22</v>
      </c>
    </row>
    <row r="26" ht="18.75" customHeight="1" spans="1:12">
      <c r="A26" s="7">
        <v>22</v>
      </c>
      <c r="B26" s="37" t="s">
        <v>62</v>
      </c>
      <c r="C26" s="38"/>
      <c r="D26" s="22" t="s">
        <v>63</v>
      </c>
      <c r="E26" s="23"/>
      <c r="F26" s="24"/>
      <c r="G26" s="13">
        <v>3784</v>
      </c>
      <c r="H26" s="14"/>
      <c r="I26" s="14"/>
      <c r="J26" s="14"/>
      <c r="K26" s="14"/>
      <c r="L26" s="13" t="s">
        <v>22</v>
      </c>
    </row>
    <row r="27" ht="18.75" customHeight="1" spans="1:12">
      <c r="A27" s="7">
        <v>23</v>
      </c>
      <c r="B27" s="37" t="s">
        <v>64</v>
      </c>
      <c r="C27" s="38"/>
      <c r="D27" s="22" t="s">
        <v>65</v>
      </c>
      <c r="E27" s="23"/>
      <c r="F27" s="24"/>
      <c r="G27" s="13">
        <v>2376</v>
      </c>
      <c r="H27" s="14"/>
      <c r="I27" s="14"/>
      <c r="J27" s="14"/>
      <c r="K27" s="14"/>
      <c r="L27" s="13" t="s">
        <v>34</v>
      </c>
    </row>
    <row r="28" ht="18.75" customHeight="1" spans="1:12">
      <c r="A28" s="7">
        <v>24</v>
      </c>
      <c r="B28" s="37" t="s">
        <v>66</v>
      </c>
      <c r="C28" s="38"/>
      <c r="D28" s="22" t="s">
        <v>67</v>
      </c>
      <c r="E28" s="23"/>
      <c r="F28" s="24"/>
      <c r="G28" s="13">
        <v>3784</v>
      </c>
      <c r="H28" s="14"/>
      <c r="I28" s="14"/>
      <c r="J28" s="14"/>
      <c r="K28" s="14"/>
      <c r="L28" s="13" t="s">
        <v>22</v>
      </c>
    </row>
    <row r="29" ht="18.75" customHeight="1" spans="1:12">
      <c r="A29" s="7">
        <v>25</v>
      </c>
      <c r="B29" s="39" t="s">
        <v>68</v>
      </c>
      <c r="C29" s="40"/>
      <c r="D29" s="41" t="s">
        <v>69</v>
      </c>
      <c r="E29" s="42"/>
      <c r="F29" s="43"/>
      <c r="G29" s="13">
        <v>6168</v>
      </c>
      <c r="H29" s="14"/>
      <c r="I29" s="14"/>
      <c r="J29" s="14"/>
      <c r="K29" s="14"/>
      <c r="L29" s="13" t="s">
        <v>22</v>
      </c>
    </row>
    <row r="30" ht="18.75" customHeight="1" spans="1:12">
      <c r="A30" s="7">
        <v>26</v>
      </c>
      <c r="B30" s="37" t="s">
        <v>70</v>
      </c>
      <c r="C30" s="38"/>
      <c r="D30" s="22" t="s">
        <v>71</v>
      </c>
      <c r="E30" s="23"/>
      <c r="F30" s="24"/>
      <c r="G30" s="13">
        <v>25520</v>
      </c>
      <c r="H30" s="14"/>
      <c r="I30" s="14"/>
      <c r="J30" s="14"/>
      <c r="K30" s="14"/>
      <c r="L30" s="56" t="s">
        <v>25</v>
      </c>
    </row>
    <row r="31" ht="18.75" customHeight="1" spans="1:12">
      <c r="A31" s="7">
        <v>27</v>
      </c>
      <c r="B31" s="37" t="s">
        <v>72</v>
      </c>
      <c r="C31" s="38"/>
      <c r="D31" s="22" t="s">
        <v>73</v>
      </c>
      <c r="E31" s="23"/>
      <c r="F31" s="24"/>
      <c r="G31" s="13">
        <v>3344</v>
      </c>
      <c r="H31" s="14"/>
      <c r="I31" s="14"/>
      <c r="J31" s="14"/>
      <c r="K31" s="14"/>
      <c r="L31" s="13" t="s">
        <v>34</v>
      </c>
    </row>
    <row r="32" ht="18.75" customHeight="1" spans="1:12">
      <c r="A32" s="7">
        <v>28</v>
      </c>
      <c r="B32" s="44"/>
      <c r="C32" s="44"/>
      <c r="D32" s="17" t="s">
        <v>74</v>
      </c>
      <c r="E32" s="18"/>
      <c r="F32" s="19"/>
      <c r="G32" s="13">
        <v>1760</v>
      </c>
      <c r="H32" s="14"/>
      <c r="I32" s="14"/>
      <c r="J32" s="14"/>
      <c r="K32" s="14"/>
      <c r="L32" s="13" t="s">
        <v>34</v>
      </c>
    </row>
    <row r="33" ht="18.75" customHeight="1" spans="1:12">
      <c r="A33" s="7"/>
      <c r="B33" s="44"/>
      <c r="C33" s="44"/>
      <c r="D33" s="44"/>
      <c r="E33" s="44"/>
      <c r="F33" s="44"/>
      <c r="G33" s="14"/>
      <c r="H33" s="14"/>
      <c r="I33" s="14"/>
      <c r="J33" s="14"/>
      <c r="K33" s="14"/>
      <c r="L33" s="57"/>
    </row>
    <row r="34" ht="18.75" customHeight="1" spans="1:12">
      <c r="A34" s="7"/>
      <c r="B34" s="44"/>
      <c r="C34" s="44"/>
      <c r="D34" s="44"/>
      <c r="E34" s="44"/>
      <c r="F34" s="44"/>
      <c r="G34" s="14"/>
      <c r="H34" s="14"/>
      <c r="I34" s="14"/>
      <c r="J34" s="14"/>
      <c r="K34" s="14"/>
      <c r="L34" s="57"/>
    </row>
    <row r="35" ht="18.75" customHeight="1" spans="1:12">
      <c r="A35" s="45" t="s">
        <v>75</v>
      </c>
      <c r="B35" s="46"/>
      <c r="C35" s="46"/>
      <c r="D35" s="47"/>
      <c r="E35" s="47"/>
      <c r="F35" s="47"/>
      <c r="G35" s="48">
        <f>SUM(G5:G34)</f>
        <v>658000</v>
      </c>
      <c r="H35" s="48"/>
      <c r="I35" s="48"/>
      <c r="J35" s="48"/>
      <c r="K35" s="48"/>
      <c r="L35" s="58" t="s">
        <v>76</v>
      </c>
    </row>
    <row r="36" ht="18" customHeight="1" spans="1:12">
      <c r="A36" s="49" t="s">
        <v>77</v>
      </c>
      <c r="B36" s="49"/>
      <c r="C36" s="49"/>
      <c r="D36" s="49"/>
      <c r="E36" s="49"/>
      <c r="F36" s="49"/>
      <c r="G36" s="49"/>
      <c r="H36" s="49"/>
      <c r="I36" s="49"/>
      <c r="J36" s="49"/>
      <c r="K36" s="49"/>
      <c r="L36" s="49"/>
    </row>
    <row r="37" ht="18" customHeight="1" spans="1:12">
      <c r="A37" s="49"/>
      <c r="B37" s="49"/>
      <c r="C37" s="50"/>
      <c r="D37" s="50"/>
      <c r="E37" s="50"/>
      <c r="F37" s="49"/>
      <c r="G37" s="49"/>
      <c r="H37" s="49"/>
      <c r="I37" s="51"/>
      <c r="J37" s="51"/>
      <c r="K37" s="51"/>
      <c r="L37" s="51"/>
    </row>
  </sheetData>
  <mergeCells count="139">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5277777777778" right="0.115277777777778"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表-12-3 专业工程暂估价及结算价表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2017-09-23T11:56:00Z</dcterms:created>
  <dcterms:modified xsi:type="dcterms:W3CDTF">2017-09-23T06:53:18Z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2052-10.1.0.6750</vt:lpwstr>
  </property>
</Properties>
</file>